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DPGF BPU/"/>
    </mc:Choice>
  </mc:AlternateContent>
  <xr:revisionPtr revIDLastSave="172" documentId="8_{7C697014-A4A1-4A4A-993E-9918BC369809}" xr6:coauthVersionLast="47" xr6:coauthVersionMax="47" xr10:uidLastSave="{479C7A01-EEF8-46DE-A76A-D454413A53A7}"/>
  <bookViews>
    <workbookView xWindow="28680" yWindow="-120" windowWidth="29040" windowHeight="15720" tabRatio="692" xr2:uid="{00000000-000D-0000-FFFF-FFFF00000000}"/>
  </bookViews>
  <sheets>
    <sheet name="DPGF" sheetId="14" r:id="rId1"/>
    <sheet name="BPU" sheetId="15" r:id="rId2"/>
  </sheets>
  <externalReferences>
    <externalReference r:id="rId3"/>
  </externalReferences>
  <definedNames>
    <definedName name="Début_Projet">'[1] Commission Janvier'!$D$4</definedName>
    <definedName name="Semaine_Affichage">'[1] Commission Janvier'!$D$5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4" l="1"/>
  <c r="I31" i="14"/>
  <c r="I24" i="14"/>
  <c r="I13" i="14"/>
</calcChain>
</file>

<file path=xl/sharedStrings.xml><?xml version="1.0" encoding="utf-8"?>
<sst xmlns="http://schemas.openxmlformats.org/spreadsheetml/2006/main" count="89" uniqueCount="54">
  <si>
    <t>Marché N° 2025-108 Lot 8 CMA 79</t>
  </si>
  <si>
    <t>DPGF</t>
  </si>
  <si>
    <t xml:space="preserve">PRESTATIONS RECURRENTES </t>
  </si>
  <si>
    <t>Le candidat doit remplir les cases vertes uniquement</t>
  </si>
  <si>
    <t>8.1 CMA DE NIORT</t>
  </si>
  <si>
    <t>Bâtiment concerné</t>
  </si>
  <si>
    <t>Nature des prestations</t>
  </si>
  <si>
    <t>Nombre de m² 
 (**)</t>
  </si>
  <si>
    <r>
      <t xml:space="preserve">temps passé par agent et par semaine (*) 
</t>
    </r>
    <r>
      <rPr>
        <b/>
        <sz val="10"/>
        <color rgb="FFFFFF00"/>
        <rFont val="Arial"/>
        <family val="2"/>
      </rPr>
      <t>(format 0:00)</t>
    </r>
  </si>
  <si>
    <r>
      <t xml:space="preserve">Nombre d'agents  </t>
    </r>
    <r>
      <rPr>
        <b/>
        <u/>
        <sz val="10"/>
        <color theme="0"/>
        <rFont val="Arial"/>
        <family val="2"/>
      </rPr>
      <t>oeuvrants</t>
    </r>
    <r>
      <rPr>
        <b/>
        <sz val="10"/>
        <color theme="0"/>
        <rFont val="Arial"/>
        <family val="2"/>
      </rPr>
      <t xml:space="preserve">  nécessaires par semaine (*)</t>
    </r>
  </si>
  <si>
    <t>Coût de la prestation hebdomadaire €HT
(*)</t>
  </si>
  <si>
    <t>Coût de la prestation annualisé €HT
(*)</t>
  </si>
  <si>
    <t>TVA</t>
  </si>
  <si>
    <t>Coût de la prestation annualisé €TTC
(*)</t>
  </si>
  <si>
    <t>BATIMENT A - A ' : Administratif siège</t>
  </si>
  <si>
    <t>Nettoyage courant suivant spécifications du CCTP, en tenant compte du calendrier indiqué en annexe au CCTP</t>
  </si>
  <si>
    <t xml:space="preserve">Total annualisé en €TTC </t>
  </si>
  <si>
    <t xml:space="preserve">BATIMENT G – Administratif CFA -Vie au Campus -Centre  Ressource Multimédia </t>
  </si>
  <si>
    <t xml:space="preserve">BATIMENT K - Pôle Hotellerie Restauration </t>
  </si>
  <si>
    <t xml:space="preserve">BATIMENTS D et E - Enseignement  général et Pôles </t>
  </si>
  <si>
    <t xml:space="preserve">BATIMENT H - Gymnase </t>
  </si>
  <si>
    <t xml:space="preserve">BATIMENT I  – Pôle Mécanique </t>
  </si>
  <si>
    <t>BATIMENT F - Pôle bâtiment</t>
  </si>
  <si>
    <t>(*) seules les informations dans ces cases sont contractuelles.</t>
  </si>
  <si>
    <t>(**) les informations sont non contractuelles et données uniquement à titre d'estimation. Elles pourront êtres modifiées par la CMA si besoin.</t>
  </si>
  <si>
    <t xml:space="preserve">Total annualisé pour tous les sites en €TTC </t>
  </si>
  <si>
    <t>BORDEREAU DE PRIX UNITAIRES</t>
  </si>
  <si>
    <t>PRESTATIONS PONCTUELLES</t>
  </si>
  <si>
    <t>(Le coût de la prestation par m2 inclus le prix de l'agent, pour une intervention de jour et en semaine)</t>
  </si>
  <si>
    <t>Coût de la prestation au m²
€ HT (*)</t>
  </si>
  <si>
    <t>Coût de la prestation au m² €TTC (*)</t>
  </si>
  <si>
    <r>
      <rPr>
        <b/>
        <sz val="11"/>
        <color theme="1"/>
        <rFont val="Calibri"/>
        <family val="2"/>
        <scheme val="minor"/>
      </rPr>
      <t>Nettoyage courant supplémentaire</t>
    </r>
    <r>
      <rPr>
        <sz val="11"/>
        <color theme="1"/>
        <rFont val="Calibri"/>
        <family val="2"/>
        <scheme val="minor"/>
      </rPr>
      <t xml:space="preserve">
art. 9.1.1 CCTP</t>
    </r>
  </si>
  <si>
    <r>
      <rPr>
        <b/>
        <sz val="11"/>
        <color theme="1"/>
        <rFont val="Calibri"/>
        <family val="2"/>
        <scheme val="minor"/>
      </rPr>
      <t xml:space="preserve">Familles BU / AR / AM </t>
    </r>
    <r>
      <rPr>
        <sz val="11"/>
        <color theme="1"/>
        <rFont val="Calibri"/>
        <family val="2"/>
        <scheme val="minor"/>
      </rPr>
      <t>(art. 5.4 CCTP)</t>
    </r>
  </si>
  <si>
    <r>
      <rPr>
        <b/>
        <sz val="11"/>
        <color theme="1"/>
        <rFont val="Calibri"/>
        <family val="2"/>
        <scheme val="minor"/>
      </rPr>
      <t>Famille BS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</si>
  <si>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CI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</si>
  <si>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RE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</si>
  <si>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ZE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</si>
  <si>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VI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</si>
  <si>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PE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</si>
  <si>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ALT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</si>
  <si>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SP</t>
    </r>
    <r>
      <rPr>
        <sz val="11"/>
        <color theme="1"/>
        <rFont val="Calibri"/>
        <family val="2"/>
        <scheme val="minor"/>
      </rPr>
      <t xml:space="preserve"> (art. 5.4 CCTP)</t>
    </r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</si>
  <si>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</si>
  <si>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</si>
  <si>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</si>
  <si>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</si>
  <si>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</si>
  <si>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</si>
  <si>
    <t>Coût de la prestation à l'heure en € HT (*)</t>
  </si>
  <si>
    <t>Remplacement d'un agent (cout horaire)</t>
  </si>
  <si>
    <t>8.3 CMA FORMATION PARTHENAY</t>
  </si>
  <si>
    <t>8.2 CMA FORMATION NIORT</t>
  </si>
  <si>
    <t>Marché N° 2026-108 Lot 8 CMA 79</t>
  </si>
  <si>
    <t xml:space="preserve">BATIMENTS  B </t>
  </si>
  <si>
    <t>BATIMENTS A 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</si>
</sst>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#,##0.00\ &quot;€&quot;"/>
    <numFmt numFmtId="166" formatCode="#,##0.0"/>
  </numFmts>
  <fonts count="17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993300"/>
      <name val="Arial"/>
      <family val="2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name val="Arial"/>
      <family val="2"/>
    </font>
    <font>
      <b/>
      <sz val="14"/>
      <color theme="3" tint="-0.249977111117893"/>
      <name val="Arial"/>
      <family val="2"/>
    </font>
    <font>
      <b/>
      <i/>
      <sz val="12"/>
      <color rgb="FFFF0000"/>
      <name val="Arial"/>
      <family val="2"/>
    </font>
    <font>
      <b/>
      <u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justify" vertical="center"/>
    </xf>
    <xf numFmtId="0" fontId="2" fillId="0" borderId="16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0" fillId="0" borderId="0" xfId="0" applyAlignment="1">
      <alignment horizontal="right"/>
    </xf>
    <xf numFmtId="164" fontId="0" fillId="0" borderId="0" xfId="0" applyNumberFormat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vertical="center" wrapText="1"/>
    </xf>
    <xf numFmtId="165" fontId="0" fillId="3" borderId="12" xfId="0" applyNumberForma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0" fontId="0" fillId="5" borderId="18" xfId="0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0" fontId="0" fillId="5" borderId="0" xfId="0" applyFill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horizontal="right" wrapText="1"/>
    </xf>
    <xf numFmtId="0" fontId="0" fillId="5" borderId="0" xfId="0" applyFill="1"/>
    <xf numFmtId="0" fontId="0" fillId="5" borderId="0" xfId="0" applyFill="1" applyAlignment="1">
      <alignment horizontal="right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165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165" fontId="0" fillId="5" borderId="0" xfId="0" applyNumberFormat="1" applyFill="1"/>
    <xf numFmtId="0" fontId="6" fillId="5" borderId="0" xfId="0" applyFont="1" applyFill="1" applyAlignment="1">
      <alignment horizontal="right"/>
    </xf>
    <xf numFmtId="165" fontId="6" fillId="5" borderId="0" xfId="0" applyNumberFormat="1" applyFont="1" applyFill="1"/>
    <xf numFmtId="0" fontId="0" fillId="5" borderId="24" xfId="0" applyFill="1" applyBorder="1"/>
    <xf numFmtId="0" fontId="6" fillId="5" borderId="26" xfId="0" applyFont="1" applyFill="1" applyBorder="1" applyAlignment="1">
      <alignment horizontal="right" vertical="center"/>
    </xf>
    <xf numFmtId="165" fontId="6" fillId="5" borderId="2" xfId="0" applyNumberFormat="1" applyFont="1" applyFill="1" applyBorder="1" applyAlignment="1">
      <alignment vertical="center"/>
    </xf>
    <xf numFmtId="2" fontId="0" fillId="7" borderId="1" xfId="0" applyNumberFormat="1" applyFill="1" applyBorder="1" applyAlignment="1">
      <alignment horizontal="center" vertical="center"/>
    </xf>
    <xf numFmtId="2" fontId="0" fillId="7" borderId="16" xfId="0" applyNumberFormat="1" applyFill="1" applyBorder="1" applyAlignment="1">
      <alignment horizontal="center" vertical="center"/>
    </xf>
    <xf numFmtId="1" fontId="5" fillId="5" borderId="0" xfId="0" applyNumberFormat="1" applyFont="1" applyFill="1" applyAlignment="1">
      <alignment horizontal="left" vertical="center" wrapText="1"/>
    </xf>
    <xf numFmtId="0" fontId="10" fillId="5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165" fontId="6" fillId="5" borderId="24" xfId="0" applyNumberFormat="1" applyFont="1" applyFill="1" applyBorder="1"/>
    <xf numFmtId="0" fontId="0" fillId="5" borderId="25" xfId="0" applyFill="1" applyBorder="1"/>
    <xf numFmtId="0" fontId="8" fillId="5" borderId="26" xfId="0" applyFont="1" applyFill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165" fontId="0" fillId="3" borderId="12" xfId="0" applyNumberFormat="1" applyFill="1" applyBorder="1" applyAlignment="1" applyProtection="1">
      <alignment horizontal="center" vertical="center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165" fontId="0" fillId="3" borderId="8" xfId="0" applyNumberFormat="1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5" fontId="0" fillId="3" borderId="10" xfId="0" applyNumberFormat="1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0" fillId="3" borderId="6" xfId="0" applyFill="1" applyBorder="1" applyAlignment="1" applyProtection="1">
      <alignment horizontal="center" vertical="center" wrapText="1"/>
      <protection locked="0"/>
    </xf>
    <xf numFmtId="165" fontId="0" fillId="3" borderId="6" xfId="0" applyNumberFormat="1" applyFill="1" applyBorder="1" applyAlignment="1" applyProtection="1">
      <alignment horizontal="center" vertical="center" wrapText="1"/>
      <protection locked="0"/>
    </xf>
    <xf numFmtId="165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 wrapText="1"/>
      <protection locked="0"/>
    </xf>
    <xf numFmtId="166" fontId="0" fillId="7" borderId="1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303642</xdr:colOff>
      <xdr:row>3</xdr:row>
      <xdr:rowOff>108697</xdr:rowOff>
    </xdr:from>
    <xdr:to>
      <xdr:col>0</xdr:col>
      <xdr:colOff>1612528</xdr:colOff>
      <xdr:row>6</xdr:row>
      <xdr:rowOff>84044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550C683-F7F1-4AB0-8153-BAE9194198D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642" y="635373"/>
          <a:ext cx="1308886" cy="18691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2</xdr:row>
      <xdr:rowOff>9525</xdr:rowOff>
    </xdr:from>
    <xdr:to>
      <xdr:col>0</xdr:col>
      <xdr:colOff>1323975</xdr:colOff>
      <xdr:row>8</xdr:row>
      <xdr:rowOff>28575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B097646-8804-4815-8D55-E8F8946A499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495300"/>
          <a:ext cx="1066800" cy="13906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artisanatnouvelleaquitaine.sharepoint.com/sites/Achatset6949/Documents%20partages/General/01-Consultations/2023-069%20Formation%20continue%20d&#233;partementale/05%20Rapport%20PV/Calendriers/0-%20Calendrier%20commission%20v3%20-%20Copie.xlsx" TargetMode="External"/><Relationship Id="rId2" Type="http://schemas.microsoft.com/office/2019/04/relationships/externalLinkLongPath" Target="/sites/Achatset6949/Documents%20partages/General/01-Consultations/2023-069%20Formation%20continue%20d&#233;partementale/05%20Rapport%20PV/Calendriers/0-%20Calendrier%20commission%20v3%20-%20Copie.xlsx?F744562A" TargetMode="External"/><Relationship Id="rId1" Type="http://schemas.openxmlformats.org/officeDocument/2006/relationships/externalLinkPath" Target="file:///\\F744562A\0-%20Calendrier%20commission%20v3%20-%20Copie.xlsx" TargetMode="External"/><Relationship Id="rId4" Type="http://schemas.openxmlformats.org/officeDocument/2006/relationships/externalLinkPath" Target="../../../../../2023-069%20Formation%20continue%20d&#233;partementale/05%20Rapport%20PV/Calendriers/0-%20Calendrier%20commission%20v3%20-%20Cop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 Commission V2"/>
      <sheetName val=" Commission V1"/>
      <sheetName val=" Commission Janvier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7B6DE-9762-4085-9FD7-559FF2A9C390}">
  <sheetPr>
    <pageSetUpPr fitToPage="1"/>
  </sheetPr>
  <dimension ref="A1:R36"/>
  <sheetViews>
    <sheetView tabSelected="1" zoomScale="85" workbookViewId="0">
      <selection activeCell="I34" sqref="I34"/>
    </sheetView>
  </sheetViews>
  <sheetFormatPr baseColWidth="10" defaultColWidth="11.5703125" defaultRowHeight="15" x14ac:dyDescent="0.25"/>
  <cols>
    <col min="1" max="1" width="35.5703125" style="1" customWidth="1"/>
    <col min="2" max="2" width="51.7109375" style="1" customWidth="1"/>
    <col min="3" max="3" width="22" style="1" customWidth="1"/>
    <col min="4" max="4" width="23" style="2" customWidth="1"/>
    <col min="5" max="5" width="26.140625" style="2" customWidth="1"/>
    <col min="6" max="6" width="22" style="10" customWidth="1"/>
    <col min="7" max="7" width="21.28515625" style="10" customWidth="1"/>
    <col min="8" max="8" width="12.5703125" customWidth="1"/>
    <col min="9" max="9" width="24" customWidth="1"/>
    <col min="12" max="12" width="25.42578125" customWidth="1"/>
    <col min="13" max="13" width="17.42578125" customWidth="1"/>
  </cols>
  <sheetData>
    <row r="1" spans="1:9" ht="15" customHeight="1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</row>
    <row r="2" spans="1:9" ht="11.25" customHeight="1" x14ac:dyDescent="0.25">
      <c r="A2" s="68"/>
      <c r="B2" s="68"/>
      <c r="C2" s="68"/>
      <c r="D2" s="68"/>
      <c r="E2" s="68"/>
      <c r="F2" s="68"/>
      <c r="G2" s="68"/>
      <c r="H2" s="68"/>
      <c r="I2" s="68"/>
    </row>
    <row r="3" spans="1:9" ht="15" customHeight="1" x14ac:dyDescent="0.25">
      <c r="A3" s="69" t="s">
        <v>1</v>
      </c>
      <c r="B3" s="69"/>
      <c r="C3" s="69"/>
      <c r="D3" s="69"/>
      <c r="E3" s="69"/>
      <c r="F3" s="69"/>
      <c r="G3" s="69"/>
      <c r="H3" s="69"/>
      <c r="I3" s="69"/>
    </row>
    <row r="4" spans="1:9" ht="15" customHeight="1" x14ac:dyDescent="0.25">
      <c r="A4" s="69"/>
      <c r="B4" s="69"/>
      <c r="C4" s="69"/>
      <c r="D4" s="69"/>
      <c r="E4" s="69"/>
      <c r="F4" s="69"/>
      <c r="G4" s="69"/>
      <c r="H4" s="69"/>
      <c r="I4" s="69"/>
    </row>
    <row r="5" spans="1:9" ht="98.25" customHeight="1" x14ac:dyDescent="0.25">
      <c r="A5" s="70" t="s">
        <v>2</v>
      </c>
      <c r="B5" s="70"/>
      <c r="C5" s="70"/>
      <c r="D5" s="70"/>
      <c r="E5" s="70"/>
      <c r="F5" s="70"/>
      <c r="G5" s="70"/>
      <c r="H5" s="70"/>
      <c r="I5" s="70"/>
    </row>
    <row r="6" spans="1:9" ht="36" customHeight="1" x14ac:dyDescent="0.25">
      <c r="A6" s="71" t="s">
        <v>3</v>
      </c>
      <c r="B6" s="71"/>
      <c r="C6" s="71"/>
      <c r="D6" s="71"/>
      <c r="E6" s="71"/>
      <c r="F6" s="71"/>
      <c r="G6" s="71"/>
      <c r="H6" s="71"/>
      <c r="I6" s="71"/>
    </row>
    <row r="7" spans="1:9" x14ac:dyDescent="0.25">
      <c r="A7" s="24"/>
      <c r="B7" s="25"/>
      <c r="C7" s="26"/>
      <c r="D7" s="26"/>
      <c r="E7" s="27"/>
      <c r="F7" s="28"/>
      <c r="G7" s="28"/>
      <c r="H7" s="28"/>
      <c r="I7" s="28"/>
    </row>
    <row r="8" spans="1:9" ht="15.75" thickBot="1" x14ac:dyDescent="0.3">
      <c r="A8" s="24"/>
      <c r="B8" s="25"/>
      <c r="C8" s="25"/>
      <c r="D8" s="26"/>
      <c r="E8" s="26"/>
      <c r="F8" s="27"/>
      <c r="G8" s="29"/>
      <c r="H8" s="28"/>
      <c r="I8" s="28"/>
    </row>
    <row r="9" spans="1:9" s="3" customFormat="1" ht="24" customHeight="1" thickBot="1" x14ac:dyDescent="0.3">
      <c r="A9" s="73" t="s">
        <v>4</v>
      </c>
      <c r="B9" s="74"/>
      <c r="C9" s="74"/>
      <c r="D9" s="74"/>
      <c r="E9" s="74"/>
      <c r="F9" s="74"/>
      <c r="G9" s="74"/>
      <c r="H9" s="74"/>
      <c r="I9" s="75"/>
    </row>
    <row r="10" spans="1:9" s="3" customFormat="1" ht="38.25" x14ac:dyDescent="0.25">
      <c r="A10" s="30" t="s">
        <v>5</v>
      </c>
      <c r="B10" s="31" t="s">
        <v>6</v>
      </c>
      <c r="C10" s="32" t="s">
        <v>7</v>
      </c>
      <c r="D10" s="4" t="s">
        <v>8</v>
      </c>
      <c r="E10" s="4" t="s">
        <v>9</v>
      </c>
      <c r="F10" s="5" t="s">
        <v>10</v>
      </c>
      <c r="G10" s="5" t="s">
        <v>11</v>
      </c>
      <c r="H10" s="5" t="s">
        <v>12</v>
      </c>
      <c r="I10" s="5" t="s">
        <v>13</v>
      </c>
    </row>
    <row r="11" spans="1:9" ht="50.1" customHeight="1" x14ac:dyDescent="0.25">
      <c r="A11" s="6" t="s">
        <v>14</v>
      </c>
      <c r="B11" s="7" t="s">
        <v>15</v>
      </c>
      <c r="C11" s="63">
        <v>470</v>
      </c>
      <c r="D11" s="34"/>
      <c r="E11" s="35"/>
      <c r="F11" s="35"/>
      <c r="G11" s="36"/>
      <c r="H11" s="37"/>
      <c r="I11" s="36"/>
    </row>
    <row r="12" spans="1:9" ht="15.75" thickBot="1" x14ac:dyDescent="0.3">
      <c r="A12" s="28"/>
      <c r="B12" s="28"/>
      <c r="C12" s="46"/>
      <c r="D12" s="28"/>
      <c r="E12" s="28"/>
      <c r="F12" s="38"/>
      <c r="G12" s="28"/>
      <c r="H12" s="28"/>
      <c r="I12" s="28"/>
    </row>
    <row r="13" spans="1:9" ht="15.75" thickBot="1" x14ac:dyDescent="0.3">
      <c r="A13" s="24"/>
      <c r="B13" s="24"/>
      <c r="C13" s="24"/>
      <c r="D13" s="26"/>
      <c r="E13" s="39"/>
      <c r="F13" s="40"/>
      <c r="G13" s="41"/>
      <c r="H13" s="42" t="s">
        <v>16</v>
      </c>
      <c r="I13" s="43">
        <f>I11</f>
        <v>0</v>
      </c>
    </row>
    <row r="14" spans="1:9" ht="15.75" thickBot="1" x14ac:dyDescent="0.3">
      <c r="A14" s="28"/>
      <c r="B14" s="28"/>
      <c r="C14" s="46"/>
      <c r="D14" s="28"/>
      <c r="E14" s="28"/>
      <c r="F14" s="28"/>
      <c r="G14" s="28"/>
      <c r="H14" s="28"/>
      <c r="I14" s="28"/>
    </row>
    <row r="15" spans="1:9" ht="18.75" thickBot="1" x14ac:dyDescent="0.3">
      <c r="A15" s="73" t="s">
        <v>50</v>
      </c>
      <c r="B15" s="74"/>
      <c r="C15" s="74"/>
      <c r="D15" s="74"/>
      <c r="E15" s="74"/>
      <c r="F15" s="74"/>
      <c r="G15" s="74"/>
      <c r="H15" s="74"/>
      <c r="I15" s="75"/>
    </row>
    <row r="16" spans="1:9" ht="48" customHeight="1" x14ac:dyDescent="0.25">
      <c r="A16" s="30" t="s">
        <v>5</v>
      </c>
      <c r="B16" s="31" t="s">
        <v>6</v>
      </c>
      <c r="C16" s="32" t="s">
        <v>7</v>
      </c>
      <c r="D16" s="4" t="s">
        <v>8</v>
      </c>
      <c r="E16" s="4" t="s">
        <v>9</v>
      </c>
      <c r="F16" s="5" t="s">
        <v>10</v>
      </c>
      <c r="G16" s="5" t="s">
        <v>11</v>
      </c>
      <c r="H16" s="5" t="s">
        <v>12</v>
      </c>
      <c r="I16" s="5" t="s">
        <v>13</v>
      </c>
    </row>
    <row r="17" spans="1:18" ht="50.1" customHeight="1" x14ac:dyDescent="0.25">
      <c r="A17" s="6" t="s">
        <v>17</v>
      </c>
      <c r="B17" s="7" t="s">
        <v>15</v>
      </c>
      <c r="C17" s="44">
        <v>1991</v>
      </c>
      <c r="D17" s="34"/>
      <c r="E17" s="35"/>
      <c r="F17" s="35"/>
      <c r="G17" s="36"/>
      <c r="H17" s="37"/>
      <c r="I17" s="36"/>
    </row>
    <row r="18" spans="1:18" ht="50.1" customHeight="1" x14ac:dyDescent="0.25">
      <c r="A18" s="9" t="s">
        <v>18</v>
      </c>
      <c r="B18" s="7" t="s">
        <v>15</v>
      </c>
      <c r="C18" s="44">
        <v>333.45</v>
      </c>
      <c r="D18" s="34"/>
      <c r="E18" s="35"/>
      <c r="F18" s="35"/>
      <c r="G18" s="36"/>
      <c r="H18" s="37"/>
      <c r="I18" s="36"/>
    </row>
    <row r="19" spans="1:18" ht="50.1" customHeight="1" x14ac:dyDescent="0.25">
      <c r="A19" s="6" t="s">
        <v>19</v>
      </c>
      <c r="B19" s="7" t="s">
        <v>15</v>
      </c>
      <c r="C19" s="44">
        <v>1463</v>
      </c>
      <c r="D19" s="34"/>
      <c r="E19" s="35"/>
      <c r="F19" s="35"/>
      <c r="G19" s="36"/>
      <c r="H19" s="37"/>
      <c r="I19" s="36"/>
    </row>
    <row r="20" spans="1:18" ht="50.1" customHeight="1" x14ac:dyDescent="0.25">
      <c r="A20" s="6" t="s">
        <v>20</v>
      </c>
      <c r="B20" s="7" t="s">
        <v>15</v>
      </c>
      <c r="C20" s="44">
        <v>1277</v>
      </c>
      <c r="D20" s="34"/>
      <c r="E20" s="35"/>
      <c r="F20" s="35"/>
      <c r="G20" s="36"/>
      <c r="H20" s="37"/>
      <c r="I20" s="36"/>
    </row>
    <row r="21" spans="1:18" ht="50.1" customHeight="1" x14ac:dyDescent="0.25">
      <c r="A21" s="8" t="s">
        <v>21</v>
      </c>
      <c r="B21" s="7" t="s">
        <v>15</v>
      </c>
      <c r="C21" s="45">
        <v>221</v>
      </c>
      <c r="D21" s="34"/>
      <c r="E21" s="35"/>
      <c r="F21" s="35"/>
      <c r="G21" s="36"/>
      <c r="H21" s="37"/>
      <c r="I21" s="36"/>
    </row>
    <row r="22" spans="1:18" ht="50.1" customHeight="1" x14ac:dyDescent="0.25">
      <c r="A22" s="9" t="s">
        <v>22</v>
      </c>
      <c r="B22" s="7" t="s">
        <v>15</v>
      </c>
      <c r="C22" s="44">
        <v>959</v>
      </c>
      <c r="D22" s="34"/>
      <c r="E22" s="35"/>
      <c r="F22" s="35"/>
      <c r="G22" s="36"/>
      <c r="H22" s="37"/>
      <c r="I22" s="36"/>
    </row>
    <row r="23" spans="1:18" ht="15.75" thickBot="1" x14ac:dyDescent="0.3">
      <c r="A23" s="28"/>
      <c r="B23" s="28"/>
      <c r="C23" s="46"/>
      <c r="D23" s="28"/>
      <c r="E23" s="28"/>
      <c r="F23" s="38"/>
      <c r="G23" s="28"/>
      <c r="H23" s="28"/>
      <c r="I23" s="28"/>
    </row>
    <row r="24" spans="1:18" ht="15.75" thickBot="1" x14ac:dyDescent="0.3">
      <c r="A24" s="24"/>
      <c r="B24" s="24"/>
      <c r="C24" s="24"/>
      <c r="D24" s="26"/>
      <c r="E24" s="39"/>
      <c r="F24" s="40"/>
      <c r="G24" s="41"/>
      <c r="H24" s="42" t="s">
        <v>16</v>
      </c>
      <c r="I24" s="43">
        <f>SUM(I17:I22)</f>
        <v>0</v>
      </c>
    </row>
    <row r="25" spans="1:18" ht="15.75" thickBot="1" x14ac:dyDescent="0.3">
      <c r="A25" s="28"/>
      <c r="B25" s="28"/>
      <c r="C25" s="46"/>
      <c r="D25" s="28"/>
      <c r="E25" s="28"/>
      <c r="F25" s="28"/>
      <c r="G25" s="28"/>
      <c r="H25" s="28"/>
      <c r="I25" s="28"/>
    </row>
    <row r="26" spans="1:18" s="3" customFormat="1" ht="24" customHeight="1" thickBot="1" x14ac:dyDescent="0.3">
      <c r="A26" s="73" t="s">
        <v>49</v>
      </c>
      <c r="B26" s="74"/>
      <c r="C26" s="74"/>
      <c r="D26" s="74"/>
      <c r="E26" s="74"/>
      <c r="F26" s="74"/>
      <c r="G26" s="74"/>
      <c r="H26" s="74"/>
      <c r="I26" s="75"/>
      <c r="J26"/>
      <c r="K26"/>
      <c r="L26"/>
      <c r="M26"/>
      <c r="N26"/>
      <c r="O26"/>
      <c r="P26"/>
      <c r="Q26"/>
      <c r="R26"/>
    </row>
    <row r="27" spans="1:18" s="3" customFormat="1" ht="38.25" x14ac:dyDescent="0.25">
      <c r="A27" s="30" t="s">
        <v>5</v>
      </c>
      <c r="B27" s="31" t="s">
        <v>6</v>
      </c>
      <c r="C27" s="32" t="s">
        <v>7</v>
      </c>
      <c r="D27" s="31" t="s">
        <v>8</v>
      </c>
      <c r="E27" s="31" t="s">
        <v>9</v>
      </c>
      <c r="F27" s="33" t="s">
        <v>10</v>
      </c>
      <c r="G27" s="33" t="s">
        <v>11</v>
      </c>
      <c r="H27" s="33" t="s">
        <v>12</v>
      </c>
      <c r="I27" s="33" t="s">
        <v>13</v>
      </c>
      <c r="J27"/>
      <c r="K27"/>
      <c r="L27"/>
      <c r="M27"/>
      <c r="N27"/>
      <c r="O27"/>
      <c r="P27"/>
      <c r="Q27"/>
      <c r="R27"/>
    </row>
    <row r="28" spans="1:18" ht="30" customHeight="1" x14ac:dyDescent="0.25">
      <c r="A28" s="6" t="s">
        <v>53</v>
      </c>
      <c r="B28" s="7" t="s">
        <v>15</v>
      </c>
      <c r="C28" s="44">
        <v>1274</v>
      </c>
      <c r="D28" s="34"/>
      <c r="E28" s="35"/>
      <c r="F28" s="35"/>
      <c r="G28" s="36"/>
      <c r="H28" s="37"/>
      <c r="I28" s="36"/>
    </row>
    <row r="29" spans="1:18" ht="30" customHeight="1" x14ac:dyDescent="0.25">
      <c r="A29" s="6" t="s">
        <v>52</v>
      </c>
      <c r="B29" s="7" t="s">
        <v>15</v>
      </c>
      <c r="C29" s="44">
        <v>1304</v>
      </c>
      <c r="D29" s="34"/>
      <c r="E29" s="35"/>
      <c r="F29" s="35"/>
      <c r="G29" s="36"/>
      <c r="H29" s="37"/>
      <c r="I29" s="36"/>
    </row>
    <row r="30" spans="1:18" ht="15.75" thickBot="1" x14ac:dyDescent="0.3">
      <c r="A30" s="28"/>
      <c r="B30" s="28"/>
      <c r="C30" s="46"/>
      <c r="D30" s="28"/>
      <c r="E30" s="28"/>
      <c r="F30" s="38"/>
      <c r="G30" s="28"/>
      <c r="H30" s="28"/>
      <c r="I30" s="28"/>
    </row>
    <row r="31" spans="1:18" ht="15.75" thickBot="1" x14ac:dyDescent="0.3">
      <c r="A31" s="24"/>
      <c r="B31" s="24"/>
      <c r="C31" s="24"/>
      <c r="D31" s="26"/>
      <c r="E31" s="39"/>
      <c r="F31" s="40"/>
      <c r="G31" s="41"/>
      <c r="H31" s="42" t="s">
        <v>16</v>
      </c>
      <c r="I31" s="43">
        <f>I28+I29</f>
        <v>0</v>
      </c>
    </row>
    <row r="32" spans="1:18" ht="27" customHeight="1" thickBot="1" x14ac:dyDescent="0.3">
      <c r="A32" s="47" t="s">
        <v>23</v>
      </c>
      <c r="B32" s="24"/>
      <c r="C32" s="24"/>
      <c r="D32" s="26"/>
      <c r="E32" s="28"/>
      <c r="F32" s="38"/>
      <c r="G32" s="28"/>
      <c r="H32" s="28"/>
      <c r="I32" s="28"/>
    </row>
    <row r="33" spans="1:9" ht="26.25" customHeight="1" thickBot="1" x14ac:dyDescent="0.3">
      <c r="A33" s="47" t="s">
        <v>24</v>
      </c>
      <c r="B33" s="24"/>
      <c r="C33" s="24"/>
      <c r="D33" s="26"/>
      <c r="E33" s="48"/>
      <c r="F33" s="49"/>
      <c r="G33" s="50"/>
      <c r="H33" s="51" t="s">
        <v>25</v>
      </c>
      <c r="I33" s="43">
        <f>I13+I24+I31</f>
        <v>0</v>
      </c>
    </row>
    <row r="34" spans="1:9" x14ac:dyDescent="0.25">
      <c r="B34" s="11"/>
      <c r="E34"/>
      <c r="F34"/>
    </row>
    <row r="35" spans="1:9" x14ac:dyDescent="0.25">
      <c r="B35" s="2"/>
      <c r="C35" s="10"/>
      <c r="D35"/>
    </row>
    <row r="36" spans="1:9" x14ac:dyDescent="0.25">
      <c r="B36" s="2"/>
      <c r="C36" s="10"/>
      <c r="D36"/>
    </row>
  </sheetData>
  <mergeCells count="7">
    <mergeCell ref="A9:I9"/>
    <mergeCell ref="A15:I15"/>
    <mergeCell ref="A26:I26"/>
    <mergeCell ref="A1:I2"/>
    <mergeCell ref="A5:I5"/>
    <mergeCell ref="A3:I4"/>
    <mergeCell ref="A6:I6"/>
  </mergeCells>
  <pageMargins left="0.7" right="0.7" top="0.75" bottom="0.75" header="0.3" footer="0.3"/>
  <pageSetup paperSize="9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57DAD-E399-4C89-948E-2AEF3E49C49B}">
  <dimension ref="A1:E29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39.140625" customWidth="1"/>
    <col min="2" max="2" width="60.7109375" customWidth="1"/>
    <col min="3" max="3" width="27.7109375" customWidth="1"/>
    <col min="4" max="4" width="11.7109375" customWidth="1"/>
    <col min="5" max="5" width="29.85546875" customWidth="1"/>
  </cols>
  <sheetData>
    <row r="1" spans="1:5" ht="15" customHeight="1" x14ac:dyDescent="0.25">
      <c r="A1" s="68" t="s">
        <v>51</v>
      </c>
      <c r="B1" s="68"/>
      <c r="C1" s="68"/>
      <c r="D1" s="68"/>
      <c r="E1" s="68"/>
    </row>
    <row r="2" spans="1:5" ht="23.25" customHeight="1" x14ac:dyDescent="0.25">
      <c r="A2" s="68"/>
      <c r="B2" s="68"/>
      <c r="C2" s="68"/>
      <c r="D2" s="68"/>
      <c r="E2" s="68"/>
    </row>
    <row r="3" spans="1:5" ht="15" customHeight="1" x14ac:dyDescent="0.25">
      <c r="A3" s="69" t="s">
        <v>26</v>
      </c>
      <c r="B3" s="69"/>
      <c r="C3" s="69"/>
      <c r="D3" s="69"/>
      <c r="E3" s="69"/>
    </row>
    <row r="4" spans="1:5" ht="28.5" customHeight="1" x14ac:dyDescent="0.25">
      <c r="A4" s="69"/>
      <c r="B4" s="69"/>
      <c r="C4" s="69"/>
      <c r="D4" s="69"/>
      <c r="E4" s="69"/>
    </row>
    <row r="5" spans="1:5" ht="18" x14ac:dyDescent="0.25">
      <c r="A5" s="70" t="s">
        <v>27</v>
      </c>
      <c r="B5" s="70"/>
      <c r="C5" s="70"/>
      <c r="D5" s="70"/>
      <c r="E5" s="70"/>
    </row>
    <row r="6" spans="1:5" ht="15" customHeight="1" x14ac:dyDescent="0.25">
      <c r="A6" s="71" t="s">
        <v>3</v>
      </c>
      <c r="B6" s="71"/>
      <c r="C6" s="71"/>
      <c r="D6" s="71"/>
      <c r="E6" s="71"/>
    </row>
    <row r="7" spans="1:5" ht="15.75" x14ac:dyDescent="0.25">
      <c r="A7" s="72"/>
      <c r="B7" s="72"/>
      <c r="C7" s="72"/>
      <c r="D7" s="72"/>
      <c r="E7" s="72"/>
    </row>
    <row r="8" spans="1:5" ht="15.75" thickBot="1" x14ac:dyDescent="0.3">
      <c r="A8" s="24"/>
      <c r="B8" s="25"/>
      <c r="C8" s="25"/>
      <c r="D8" s="26"/>
      <c r="E8" s="26"/>
    </row>
    <row r="9" spans="1:5" ht="45.75" thickBot="1" x14ac:dyDescent="0.3">
      <c r="A9" s="52" t="s">
        <v>28</v>
      </c>
      <c r="B9" s="12" t="s">
        <v>6</v>
      </c>
      <c r="C9" s="13" t="s">
        <v>29</v>
      </c>
      <c r="D9" s="13" t="s">
        <v>12</v>
      </c>
      <c r="E9" s="13" t="s">
        <v>30</v>
      </c>
    </row>
    <row r="10" spans="1:5" x14ac:dyDescent="0.25">
      <c r="A10" s="64" t="s">
        <v>31</v>
      </c>
      <c r="B10" s="14" t="s">
        <v>32</v>
      </c>
      <c r="C10" s="53"/>
      <c r="D10" s="54"/>
      <c r="E10" s="53"/>
    </row>
    <row r="11" spans="1:5" x14ac:dyDescent="0.25">
      <c r="A11" s="65"/>
      <c r="B11" s="17" t="s">
        <v>33</v>
      </c>
      <c r="C11" s="55"/>
      <c r="D11" s="56"/>
      <c r="E11" s="55"/>
    </row>
    <row r="12" spans="1:5" x14ac:dyDescent="0.25">
      <c r="A12" s="65"/>
      <c r="B12" s="17" t="s">
        <v>34</v>
      </c>
      <c r="C12" s="55"/>
      <c r="D12" s="56"/>
      <c r="E12" s="55"/>
    </row>
    <row r="13" spans="1:5" x14ac:dyDescent="0.25">
      <c r="A13" s="65"/>
      <c r="B13" s="17" t="s">
        <v>35</v>
      </c>
      <c r="C13" s="55"/>
      <c r="D13" s="56"/>
      <c r="E13" s="55"/>
    </row>
    <row r="14" spans="1:5" x14ac:dyDescent="0.25">
      <c r="A14" s="65"/>
      <c r="B14" s="17" t="s">
        <v>36</v>
      </c>
      <c r="C14" s="55"/>
      <c r="D14" s="56"/>
      <c r="E14" s="55"/>
    </row>
    <row r="15" spans="1:5" x14ac:dyDescent="0.25">
      <c r="A15" s="66"/>
      <c r="B15" s="18" t="s">
        <v>37</v>
      </c>
      <c r="C15" s="57"/>
      <c r="D15" s="58"/>
      <c r="E15" s="57"/>
    </row>
    <row r="16" spans="1:5" x14ac:dyDescent="0.25">
      <c r="A16" s="66"/>
      <c r="B16" s="18" t="s">
        <v>38</v>
      </c>
      <c r="C16" s="57"/>
      <c r="D16" s="58"/>
      <c r="E16" s="57"/>
    </row>
    <row r="17" spans="1:5" x14ac:dyDescent="0.25">
      <c r="A17" s="66"/>
      <c r="B17" s="18" t="s">
        <v>39</v>
      </c>
      <c r="C17" s="57"/>
      <c r="D17" s="58"/>
      <c r="E17" s="57"/>
    </row>
    <row r="18" spans="1:5" ht="15.75" thickBot="1" x14ac:dyDescent="0.3">
      <c r="A18" s="67"/>
      <c r="B18" s="19" t="s">
        <v>40</v>
      </c>
      <c r="C18" s="57"/>
      <c r="D18" s="58"/>
      <c r="E18" s="57"/>
    </row>
    <row r="19" spans="1:5" ht="30" x14ac:dyDescent="0.25">
      <c r="A19" s="24"/>
      <c r="B19" s="20" t="s">
        <v>41</v>
      </c>
      <c r="C19" s="53"/>
      <c r="D19" s="59"/>
      <c r="E19" s="60"/>
    </row>
    <row r="20" spans="1:5" ht="30" x14ac:dyDescent="0.25">
      <c r="A20" s="24"/>
      <c r="B20" s="21" t="s">
        <v>42</v>
      </c>
      <c r="C20" s="55"/>
      <c r="D20" s="56"/>
      <c r="E20" s="55"/>
    </row>
    <row r="21" spans="1:5" ht="30" x14ac:dyDescent="0.25">
      <c r="A21" s="28"/>
      <c r="B21" s="22" t="s">
        <v>43</v>
      </c>
      <c r="C21" s="55"/>
      <c r="D21" s="56"/>
      <c r="E21" s="55"/>
    </row>
    <row r="22" spans="1:5" ht="30" x14ac:dyDescent="0.25">
      <c r="A22" s="28"/>
      <c r="B22" s="22" t="s">
        <v>44</v>
      </c>
      <c r="C22" s="57"/>
      <c r="D22" s="56"/>
      <c r="E22" s="55"/>
    </row>
    <row r="23" spans="1:5" ht="30" x14ac:dyDescent="0.25">
      <c r="A23" s="28"/>
      <c r="B23" s="21" t="s">
        <v>45</v>
      </c>
      <c r="C23" s="57"/>
      <c r="D23" s="58"/>
      <c r="E23" s="57"/>
    </row>
    <row r="24" spans="1:5" ht="30.75" thickBot="1" x14ac:dyDescent="0.3">
      <c r="A24" s="28"/>
      <c r="B24" s="23" t="s">
        <v>46</v>
      </c>
      <c r="C24" s="61"/>
      <c r="D24" s="62"/>
      <c r="E24" s="61"/>
    </row>
    <row r="25" spans="1:5" ht="15.75" thickBot="1" x14ac:dyDescent="0.3">
      <c r="A25" s="28"/>
      <c r="B25" s="28"/>
      <c r="C25" s="28"/>
      <c r="D25" s="28"/>
      <c r="E25" s="28"/>
    </row>
    <row r="26" spans="1:5" ht="26.25" thickBot="1" x14ac:dyDescent="0.3">
      <c r="B26" s="12" t="s">
        <v>6</v>
      </c>
      <c r="C26" s="13" t="s">
        <v>47</v>
      </c>
      <c r="D26" s="13" t="s">
        <v>12</v>
      </c>
      <c r="E26" s="13" t="s">
        <v>30</v>
      </c>
    </row>
    <row r="27" spans="1:5" ht="32.25" customHeight="1" x14ac:dyDescent="0.25">
      <c r="A27" s="28"/>
      <c r="B27" s="16" t="s">
        <v>48</v>
      </c>
      <c r="C27" s="15"/>
      <c r="D27" s="54"/>
      <c r="E27" s="53"/>
    </row>
    <row r="28" spans="1:5" x14ac:dyDescent="0.25">
      <c r="A28" s="28"/>
      <c r="B28" s="28"/>
      <c r="C28" s="28"/>
      <c r="D28" s="28"/>
      <c r="E28" s="28"/>
    </row>
    <row r="29" spans="1:5" x14ac:dyDescent="0.25">
      <c r="A29" s="47" t="s">
        <v>23</v>
      </c>
      <c r="B29" s="28"/>
      <c r="C29" s="28"/>
      <c r="D29" s="28"/>
      <c r="E29" s="28"/>
    </row>
  </sheetData>
  <mergeCells count="6">
    <mergeCell ref="A10:A18"/>
    <mergeCell ref="A1:E2"/>
    <mergeCell ref="A3:E4"/>
    <mergeCell ref="A5:E5"/>
    <mergeCell ref="A6:E6"/>
    <mergeCell ref="A7:E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AE4D6-AB6A-4051-92CC-CB9A4DA1F71D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D6D0730A-FA3A-4DE2-A071-D789819BF5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4C3BF5-0BED-4330-964A-1FC2AFCAD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Bessette Carole</dc:creator>
  <cp:keywords/>
  <dc:description/>
  <cp:lastModifiedBy>Audrey THIMON</cp:lastModifiedBy>
  <cp:revision/>
  <dcterms:created xsi:type="dcterms:W3CDTF">2018-04-09T14:27:47Z</dcterms:created>
  <dcterms:modified xsi:type="dcterms:W3CDTF">2026-07-21T15:12:39Z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2024-06-11T12:34:57Z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4acae2ff-63b5-4fba-a3fd-f09ea1811a9a</vt:lpwstr>
  </property>
  <property fmtid="{D5CDD505-2E9C-101B-9397-08002B2CF9AE}" pid="10" name="MSIP_Label_93d45b04-b48d-41ef-8ae8-c246086b38a8_ContentBits">
    <vt:lpwstr>0</vt:lpwstr>
  </property>
</Properties>
</file>